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65" windowWidth="15120" windowHeight="12930"/>
  </bookViews>
  <sheets>
    <sheet name="январь-август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'январь-август'!$A$1:$F$25</definedName>
  </definedNames>
  <calcPr calcId="124519" iterate="1"/>
</workbook>
</file>

<file path=xl/calcChain.xml><?xml version="1.0" encoding="utf-8"?>
<calcChain xmlns="http://schemas.openxmlformats.org/spreadsheetml/2006/main">
  <c r="F8" i="14"/>
  <c r="F9"/>
  <c r="F10"/>
  <c r="F11"/>
  <c r="F12"/>
  <c r="F13"/>
  <c r="F14"/>
  <c r="F15"/>
  <c r="F16"/>
  <c r="F17"/>
  <c r="F18"/>
  <c r="F19"/>
  <c r="F20"/>
  <c r="F21"/>
  <c r="F22"/>
  <c r="F23"/>
  <c r="F7"/>
  <c r="E14"/>
  <c r="E23"/>
  <c r="D23"/>
  <c r="E7"/>
  <c r="E8"/>
  <c r="E9"/>
  <c r="E10"/>
  <c r="E11"/>
  <c r="E12"/>
  <c r="E15"/>
  <c r="E17"/>
  <c r="E20"/>
  <c r="E21"/>
  <c r="E22"/>
  <c r="C23"/>
  <c r="D9"/>
  <c r="D10"/>
  <c r="D11"/>
  <c r="D12"/>
  <c r="D13"/>
  <c r="D14"/>
  <c r="D15"/>
  <c r="D16"/>
  <c r="D17"/>
  <c r="D18"/>
  <c r="D19"/>
  <c r="D21"/>
  <c r="D22"/>
  <c r="C8"/>
  <c r="C9"/>
  <c r="C10"/>
  <c r="C11"/>
  <c r="C12"/>
  <c r="C13"/>
  <c r="C14"/>
  <c r="C15"/>
  <c r="C16"/>
  <c r="C17"/>
  <c r="C18"/>
  <c r="C19"/>
  <c r="C20"/>
  <c r="C21"/>
  <c r="C22"/>
  <c r="D8"/>
  <c r="I23" l="1"/>
  <c r="C7"/>
  <c r="Y23" l="1"/>
  <c r="AA23" s="1"/>
  <c r="V23" l="1"/>
  <c r="X23"/>
  <c r="D22" i="11" l="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<sst xmlns="http://schemas.openxmlformats.org/spreadsheetml/2006/main" count="366" uniqueCount="58">
  <si>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</si>
  <si>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</si>
  <si>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</si>
  <si>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</si>
  <si>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</si>
  <si>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</si>
  <si>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</si>
  <si>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</si>
  <si>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</si>
  <si>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</si>
  <si>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</si>
  <si>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</si>
  <si>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</si>
  <si>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</si>
  <si>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</si>
  <si>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</si>
  <si>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</si>
  <si>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</si>
  <si>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</si>
  <si>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</si>
  <si>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</si>
  <si>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</si>
  <si>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</si>
  <si>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</si>
  <si>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</si>
  <si>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</si>
  <si>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</si>
  <si>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</si>
  <si>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</si>
  <si>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</si>
  <si>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</si>
  <si>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</si>
  <si>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</si>
  <si>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</si>
  <si>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</si>
  <si>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</si>
  <si>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</si>
  <si>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</si>
  <si>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</si>
  <si>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</si>
  <si>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</si>
  <si>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</si>
  <si>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</si>
  <si>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</si>
  <si>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</si>
  <si>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</si>
  <si>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</si>
  <si>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</si>
  <si>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</si>
  <si>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</si>
  <si>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</si>
  <si>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</si>
  <si>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</si>
  <si>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</si>
  <si>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</si>
  <si>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</si>
  <si>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</si>
  <si>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январь-август 2021 года и  январь-август 2022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</si>
</sst>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" xfId="0" applyNumberFormat="1" applyFont="1" applyFill="1" applyBorder="1" applyAlignment="1" applyProtection="1">
      <protection hidden="1"/>
    </xf>
    <xf numFmtId="166" fontId="23" fillId="0" borderId="8" xfId="0" applyNumberFormat="1" applyFont="1" applyFill="1" applyBorder="1" applyAlignment="1" applyProtection="1">
      <protection hidden="1"/>
    </xf>
    <xf numFmtId="166" fontId="23" fillId="0" borderId="12" xfId="0" applyNumberFormat="1" applyFont="1" applyFill="1" applyBorder="1" applyAlignment="1" applyProtection="1">
      <protection hidden="1"/>
    </xf>
    <xf numFmtId="166" fontId="23" fillId="0" borderId="13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zoomScale="90" zoomScaleSheetLayoutView="90" workbookViewId="0">
      <selection activeCell="I3" sqref="I3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8.140625" style="1" customWidth="1"/>
    <col min="8" max="8" width="10.42578125" style="1" hidden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6" t="s">
        <v>14</v>
      </c>
      <c r="B2" s="86"/>
      <c r="C2" s="86"/>
      <c r="D2" s="86"/>
      <c r="E2" s="86"/>
      <c r="F2" s="86"/>
      <c r="G2" s="77"/>
      <c r="H2" s="77"/>
    </row>
    <row r="3" spans="1:25" ht="15">
      <c r="A3" s="86" t="s">
        <v>13</v>
      </c>
      <c r="B3" s="86"/>
      <c r="C3" s="86"/>
      <c r="D3" s="86"/>
      <c r="E3" s="86"/>
      <c r="F3" s="86"/>
      <c r="G3" s="77"/>
      <c r="H3" s="77"/>
    </row>
    <row r="4" spans="1:25" ht="15">
      <c r="A4" s="87" t="s">
        <v>57</v>
      </c>
      <c r="B4" s="87"/>
      <c r="C4" s="87"/>
      <c r="D4" s="87"/>
      <c r="E4" s="87"/>
      <c r="F4" s="87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37973.274359999996</v>
      </c>
      <c r="D7" s="14">
        <v>34283</v>
      </c>
      <c r="E7" s="14">
        <f>D7-C7</f>
        <v>-3690.2743599999958</v>
      </c>
      <c r="F7" s="42">
        <f>ROUND(D7/C7*100,1)</f>
        <v>90.3</v>
      </c>
      <c r="I7" s="82">
        <v>37973274.359999999</v>
      </c>
      <c r="J7" s="64"/>
      <c r="L7" s="64"/>
      <c r="N7" s="67"/>
      <c r="P7" s="65"/>
      <c r="V7" s="74"/>
      <c r="X7" s="72"/>
      <c r="Y7" s="84">
        <v>34282483.520000003</v>
      </c>
    </row>
    <row r="8" spans="1:25" s="9" customFormat="1" ht="15">
      <c r="A8" s="15">
        <v>601</v>
      </c>
      <c r="B8" s="10" t="s">
        <v>9</v>
      </c>
      <c r="C8" s="14">
        <f t="shared" ref="C8:C23" si="0">I8/1000</f>
        <v>166298.02312999999</v>
      </c>
      <c r="D8" s="14">
        <f t="shared" ref="D8:D22" si="1">Y8/1000</f>
        <v>238033.79802000002</v>
      </c>
      <c r="E8" s="14">
        <f t="shared" ref="E8:E22" si="2">D8-C8</f>
        <v>71735.77489000003</v>
      </c>
      <c r="F8" s="42">
        <f t="shared" ref="F8:F23" si="3">ROUND(D8/C8*100,1)</f>
        <v>143.1</v>
      </c>
      <c r="I8" s="82">
        <v>166298023.13</v>
      </c>
      <c r="J8" s="63"/>
      <c r="L8" s="63"/>
      <c r="N8" s="65"/>
      <c r="P8" s="65"/>
      <c r="V8" s="74"/>
      <c r="X8" s="71"/>
      <c r="Y8" s="84">
        <v>238033798.02000001</v>
      </c>
    </row>
    <row r="9" spans="1:25" s="9" customFormat="1" ht="30">
      <c r="A9" s="15">
        <v>602</v>
      </c>
      <c r="B9" s="10" t="s">
        <v>8</v>
      </c>
      <c r="C9" s="14">
        <f t="shared" si="0"/>
        <v>84743.390920000005</v>
      </c>
      <c r="D9" s="14">
        <f t="shared" si="1"/>
        <v>125594.05993999999</v>
      </c>
      <c r="E9" s="14">
        <f t="shared" si="2"/>
        <v>40850.669019999987</v>
      </c>
      <c r="F9" s="42">
        <f t="shared" si="3"/>
        <v>148.19999999999999</v>
      </c>
      <c r="I9" s="82">
        <v>84743390.920000002</v>
      </c>
      <c r="J9" s="63"/>
      <c r="L9" s="63"/>
      <c r="N9" s="65"/>
      <c r="P9" s="65"/>
      <c r="V9" s="74"/>
      <c r="X9" s="71"/>
      <c r="Y9" s="84">
        <v>125594059.94</v>
      </c>
    </row>
    <row r="10" spans="1:25" s="9" customFormat="1" ht="30">
      <c r="A10" s="15">
        <v>604</v>
      </c>
      <c r="B10" s="10" t="s">
        <v>7</v>
      </c>
      <c r="C10" s="14">
        <f t="shared" si="0"/>
        <v>90284.367579999991</v>
      </c>
      <c r="D10" s="14">
        <f t="shared" si="1"/>
        <v>103775.29304999999</v>
      </c>
      <c r="E10" s="14">
        <f t="shared" si="2"/>
        <v>13490.925470000002</v>
      </c>
      <c r="F10" s="42">
        <f t="shared" si="3"/>
        <v>114.9</v>
      </c>
      <c r="I10" s="82">
        <v>90284367.579999998</v>
      </c>
      <c r="J10" s="63"/>
      <c r="L10" s="63"/>
      <c r="N10" s="65"/>
      <c r="P10" s="65"/>
      <c r="V10" s="74"/>
      <c r="X10" s="71"/>
      <c r="Y10" s="84">
        <v>103775293.05</v>
      </c>
    </row>
    <row r="11" spans="1:25" s="9" customFormat="1" ht="45">
      <c r="A11" s="15">
        <v>605</v>
      </c>
      <c r="B11" s="10" t="s">
        <v>54</v>
      </c>
      <c r="C11" s="14">
        <f t="shared" si="0"/>
        <v>91320.05992</v>
      </c>
      <c r="D11" s="14">
        <f t="shared" si="1"/>
        <v>109441.27040000001</v>
      </c>
      <c r="E11" s="14">
        <f t="shared" si="2"/>
        <v>18121.210480000009</v>
      </c>
      <c r="F11" s="42">
        <f t="shared" si="3"/>
        <v>119.8</v>
      </c>
      <c r="I11" s="82">
        <v>91320059.920000002</v>
      </c>
      <c r="J11" s="63"/>
      <c r="L11" s="63"/>
      <c r="N11" s="65"/>
      <c r="P11" s="65"/>
      <c r="V11" s="74"/>
      <c r="X11" s="71"/>
      <c r="Y11" s="84">
        <v>109441270.40000001</v>
      </c>
    </row>
    <row r="12" spans="1:25" s="9" customFormat="1" ht="30">
      <c r="A12" s="15">
        <v>606</v>
      </c>
      <c r="B12" s="10" t="s">
        <v>18</v>
      </c>
      <c r="C12" s="14">
        <f t="shared" si="0"/>
        <v>3206042.8610799997</v>
      </c>
      <c r="D12" s="14">
        <f t="shared" si="1"/>
        <v>3566392.0829899996</v>
      </c>
      <c r="E12" s="14">
        <f t="shared" si="2"/>
        <v>360349.22190999985</v>
      </c>
      <c r="F12" s="42">
        <f t="shared" si="3"/>
        <v>111.2</v>
      </c>
      <c r="I12" s="82">
        <v>3206042861.0799999</v>
      </c>
      <c r="J12" s="63"/>
      <c r="L12" s="63"/>
      <c r="N12" s="65"/>
      <c r="P12" s="65"/>
      <c r="V12" s="74"/>
      <c r="X12" s="71"/>
      <c r="Y12" s="84">
        <v>3566392082.9899998</v>
      </c>
    </row>
    <row r="13" spans="1:25" s="9" customFormat="1" ht="40.5" customHeight="1">
      <c r="A13" s="15">
        <v>607</v>
      </c>
      <c r="B13" s="10" t="s">
        <v>23</v>
      </c>
      <c r="C13" s="14">
        <f t="shared" si="0"/>
        <v>370012.68088999996</v>
      </c>
      <c r="D13" s="14">
        <f t="shared" si="1"/>
        <v>421542.30226999999</v>
      </c>
      <c r="E13" s="14">
        <v>51529</v>
      </c>
      <c r="F13" s="42">
        <f t="shared" si="3"/>
        <v>113.9</v>
      </c>
      <c r="I13" s="82">
        <v>370012680.88999999</v>
      </c>
      <c r="J13" s="63"/>
      <c r="L13" s="63"/>
      <c r="N13" s="65"/>
      <c r="P13" s="65"/>
      <c r="V13" s="74"/>
      <c r="X13" s="71"/>
      <c r="Y13" s="84">
        <v>421542302.26999998</v>
      </c>
    </row>
    <row r="14" spans="1:25" s="9" customFormat="1" ht="45">
      <c r="A14" s="15">
        <v>609</v>
      </c>
      <c r="B14" s="10" t="s">
        <v>19</v>
      </c>
      <c r="C14" s="14">
        <f t="shared" si="0"/>
        <v>2857140.6836199998</v>
      </c>
      <c r="D14" s="14">
        <f t="shared" si="1"/>
        <v>2664961.16365</v>
      </c>
      <c r="E14" s="14">
        <f>D14-C14</f>
        <v>-192179.51996999979</v>
      </c>
      <c r="F14" s="42">
        <f t="shared" si="3"/>
        <v>93.3</v>
      </c>
      <c r="I14" s="82">
        <v>2857140683.6199999</v>
      </c>
      <c r="J14" s="63"/>
      <c r="L14" s="63"/>
      <c r="N14" s="65"/>
      <c r="P14" s="65"/>
      <c r="V14" s="74"/>
      <c r="X14" s="71"/>
      <c r="Y14" s="84">
        <v>2664961163.6500001</v>
      </c>
    </row>
    <row r="15" spans="1:25" s="9" customFormat="1" ht="30">
      <c r="A15" s="15">
        <v>611</v>
      </c>
      <c r="B15" s="10" t="s">
        <v>24</v>
      </c>
      <c r="C15" s="14">
        <f t="shared" si="0"/>
        <v>154060.28152000002</v>
      </c>
      <c r="D15" s="14">
        <f t="shared" si="1"/>
        <v>156073.32863</v>
      </c>
      <c r="E15" s="14">
        <f t="shared" si="2"/>
        <v>2013.047109999985</v>
      </c>
      <c r="F15" s="42">
        <f t="shared" si="3"/>
        <v>101.3</v>
      </c>
      <c r="I15" s="82">
        <v>154060281.52000001</v>
      </c>
      <c r="J15" s="63"/>
      <c r="L15" s="63"/>
      <c r="N15" s="65"/>
      <c r="P15" s="65"/>
      <c r="V15" s="74"/>
      <c r="X15" s="71"/>
      <c r="Y15" s="84">
        <v>156073328.63</v>
      </c>
    </row>
    <row r="16" spans="1:25" s="9" customFormat="1" ht="30">
      <c r="A16" s="15">
        <v>617</v>
      </c>
      <c r="B16" s="10" t="s">
        <v>5</v>
      </c>
      <c r="C16" s="14">
        <f t="shared" si="0"/>
        <v>136273.56166000001</v>
      </c>
      <c r="D16" s="14">
        <f t="shared" si="1"/>
        <v>152519.36724000002</v>
      </c>
      <c r="E16" s="14">
        <v>16245</v>
      </c>
      <c r="F16" s="42">
        <f t="shared" si="3"/>
        <v>111.9</v>
      </c>
      <c r="I16" s="82">
        <v>136273561.66</v>
      </c>
      <c r="J16" s="63"/>
      <c r="L16" s="63"/>
      <c r="N16" s="65"/>
      <c r="P16" s="65"/>
      <c r="V16" s="74"/>
      <c r="X16" s="71"/>
      <c r="Y16" s="84">
        <v>152519367.24000001</v>
      </c>
    </row>
    <row r="17" spans="1:33" s="9" customFormat="1" ht="30">
      <c r="A17" s="15">
        <v>618</v>
      </c>
      <c r="B17" s="10" t="s">
        <v>4</v>
      </c>
      <c r="C17" s="14">
        <f t="shared" si="0"/>
        <v>103902.78138</v>
      </c>
      <c r="D17" s="14">
        <f t="shared" si="1"/>
        <v>144469.69405000002</v>
      </c>
      <c r="E17" s="14">
        <f t="shared" si="2"/>
        <v>40566.91267000002</v>
      </c>
      <c r="F17" s="42">
        <f t="shared" si="3"/>
        <v>139</v>
      </c>
      <c r="I17" s="82">
        <v>103902781.38</v>
      </c>
      <c r="J17" s="63"/>
      <c r="L17" s="63"/>
      <c r="N17" s="65"/>
      <c r="P17" s="65"/>
      <c r="V17" s="74"/>
      <c r="X17" s="71"/>
      <c r="Y17" s="84">
        <v>144469694.05000001</v>
      </c>
    </row>
    <row r="18" spans="1:33" s="9" customFormat="1" ht="30">
      <c r="A18" s="15">
        <v>619</v>
      </c>
      <c r="B18" s="10" t="s">
        <v>3</v>
      </c>
      <c r="C18" s="14">
        <f t="shared" si="0"/>
        <v>184774.38771000001</v>
      </c>
      <c r="D18" s="14">
        <f t="shared" si="1"/>
        <v>239708.77780000001</v>
      </c>
      <c r="E18" s="14">
        <v>54935</v>
      </c>
      <c r="F18" s="42">
        <f t="shared" si="3"/>
        <v>129.69999999999999</v>
      </c>
      <c r="I18" s="82">
        <v>184774387.71000001</v>
      </c>
      <c r="J18" s="63"/>
      <c r="L18" s="63"/>
      <c r="N18" s="65"/>
      <c r="P18" s="65"/>
      <c r="V18" s="74"/>
      <c r="X18" s="71"/>
      <c r="Y18" s="84">
        <v>239708777.80000001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1511150.1913900001</v>
      </c>
      <c r="D19" s="14">
        <f t="shared" si="1"/>
        <v>1261033.6793699998</v>
      </c>
      <c r="E19" s="14">
        <v>-250116</v>
      </c>
      <c r="F19" s="42">
        <f t="shared" si="3"/>
        <v>83.4</v>
      </c>
      <c r="I19" s="82">
        <v>1511150191.3900001</v>
      </c>
      <c r="J19" s="63"/>
      <c r="L19" s="63"/>
      <c r="N19" s="65"/>
      <c r="P19" s="65"/>
      <c r="V19" s="74"/>
      <c r="X19" s="71"/>
      <c r="Y19" s="84">
        <v>1261033679.3699999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235233.77846</v>
      </c>
      <c r="D20" s="14">
        <v>1152597</v>
      </c>
      <c r="E20" s="14">
        <f t="shared" si="2"/>
        <v>917363.22154000006</v>
      </c>
      <c r="F20" s="42">
        <f t="shared" si="3"/>
        <v>490</v>
      </c>
      <c r="I20" s="82">
        <v>235233778.46000001</v>
      </c>
      <c r="J20" s="63"/>
      <c r="L20" s="63"/>
      <c r="N20" s="65"/>
      <c r="P20" s="65"/>
      <c r="V20" s="74"/>
      <c r="X20" s="71"/>
      <c r="Y20" s="84">
        <v>1152596360.3699999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67057.140480000002</v>
      </c>
      <c r="D21" s="14">
        <f t="shared" si="1"/>
        <v>72137.330010000005</v>
      </c>
      <c r="E21" s="14">
        <f t="shared" si="2"/>
        <v>5080.1895300000033</v>
      </c>
      <c r="F21" s="42">
        <f t="shared" si="3"/>
        <v>107.6</v>
      </c>
      <c r="I21" s="82">
        <v>67057140.479999997</v>
      </c>
      <c r="J21" s="63"/>
      <c r="L21" s="63"/>
      <c r="N21" s="65"/>
      <c r="P21" s="65"/>
      <c r="V21" s="74"/>
      <c r="X21" s="71"/>
      <c r="Y21" s="84">
        <v>72137330.010000005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11333.627689999999</v>
      </c>
      <c r="D22" s="14">
        <f t="shared" si="1"/>
        <v>12573.592650000001</v>
      </c>
      <c r="E22" s="14">
        <f t="shared" si="2"/>
        <v>1239.9649600000012</v>
      </c>
      <c r="F22" s="42">
        <f t="shared" si="3"/>
        <v>110.9</v>
      </c>
      <c r="I22" s="83">
        <v>11333627.689999999</v>
      </c>
      <c r="J22" s="62"/>
      <c r="L22" s="62"/>
      <c r="N22" s="66"/>
      <c r="P22" s="66"/>
      <c r="V22" s="73"/>
      <c r="X22" s="70"/>
      <c r="Y22" s="85">
        <v>12573592.65</v>
      </c>
      <c r="AE22"/>
      <c r="AF22"/>
      <c r="AG22"/>
    </row>
    <row r="23" spans="1:33" s="8" customFormat="1" ht="15">
      <c r="A23" s="88" t="s">
        <v>0</v>
      </c>
      <c r="B23" s="88"/>
      <c r="C23" s="14">
        <f>I23/1000</f>
        <v>9307601.0917899981</v>
      </c>
      <c r="D23" s="14">
        <f>Y23/1000</f>
        <v>10455134.583959999</v>
      </c>
      <c r="E23" s="14">
        <f>SUM(E7:E22)</f>
        <v>1147534.3432500004</v>
      </c>
      <c r="F23" s="42">
        <f t="shared" si="3"/>
        <v>112.3</v>
      </c>
      <c r="G23" s="9"/>
      <c r="H23" s="9"/>
      <c r="I23" s="69">
        <f>SUM(I7:I22)</f>
        <v>9307601091.789999</v>
      </c>
      <c r="V23" s="69">
        <f>SUM(V7:V22)</f>
        <v>0</v>
      </c>
      <c r="W23" s="69"/>
      <c r="X23" s="69">
        <f>SUM(X7:X22)</f>
        <v>0</v>
      </c>
      <c r="Y23" s="69">
        <f>SUM(Y7:Y22)</f>
        <v>10455134583.959999</v>
      </c>
      <c r="AA23" s="69">
        <f>Y23-I23</f>
        <v>1147533492.1700001</v>
      </c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1" t="s">
        <v>0</v>
      </c>
      <c r="B22" s="92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1" t="s">
        <v>0</v>
      </c>
      <c r="B22" s="92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1" t="s">
        <v>0</v>
      </c>
      <c r="B22" s="92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33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1" t="s">
        <v>0</v>
      </c>
      <c r="B22" s="92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40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1" t="s">
        <v>0</v>
      </c>
      <c r="B22" s="92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41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1" t="s">
        <v>0</v>
      </c>
      <c r="B22" s="92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42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1" t="s">
        <v>0</v>
      </c>
      <c r="B22" s="92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43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1" t="s">
        <v>0</v>
      </c>
      <c r="B22" s="92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44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1" t="s">
        <v>0</v>
      </c>
      <c r="B22" s="92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9" t="s">
        <v>14</v>
      </c>
      <c r="B1" s="89"/>
      <c r="C1" s="89"/>
      <c r="D1" s="89"/>
      <c r="E1" s="89"/>
      <c r="F1" s="89"/>
    </row>
    <row r="2" spans="1:6" ht="15.75">
      <c r="A2" s="89" t="s">
        <v>13</v>
      </c>
      <c r="B2" s="89"/>
      <c r="C2" s="89"/>
      <c r="D2" s="89"/>
      <c r="E2" s="89"/>
      <c r="F2" s="89"/>
    </row>
    <row r="3" spans="1:6" ht="15.75">
      <c r="A3" s="90" t="s">
        <v>45</v>
      </c>
      <c r="B3" s="90"/>
      <c r="C3" s="90"/>
      <c r="D3" s="90"/>
      <c r="E3" s="90"/>
      <c r="F3" s="9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1" t="s">
        <v>0</v>
      </c>
      <c r="B22" s="92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январь-август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'январь-август'!Область_печати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2022-08-04T14:16:17Z</cp:lastPrinted>
  <dcterms:created xsi:type="dcterms:W3CDTF">2012-05-05T05:42:17Z</dcterms:created>
  <dcterms:modified xsi:type="dcterms:W3CDTF">2022-09-08T08:44:30Z</dcterms:modified>
</cp:coreProperties>
</file>